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860" yWindow="375" windowWidth="13635" windowHeight="14115"/>
  </bookViews>
  <sheets>
    <sheet name="Приложение 1" sheetId="12" r:id="rId1"/>
  </sheets>
  <definedNames>
    <definedName name="_xlnm._FilterDatabase" localSheetId="0" hidden="1">'Приложение 1'!$A$7:$K$63</definedName>
    <definedName name="_xlnm.Print_Titles" localSheetId="0">'Приложение 1'!$6:$7</definedName>
    <definedName name="_xlnm.Print_Area" localSheetId="0">'Приложение 1'!$A$1:$K$66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G8" i="12" l="1"/>
  <c r="G62" i="12" l="1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63" i="12" l="1"/>
</calcChain>
</file>

<file path=xl/sharedStrings.xml><?xml version="1.0" encoding="utf-8"?>
<sst xmlns="http://schemas.openxmlformats.org/spreadsheetml/2006/main" count="346" uniqueCount="122">
  <si>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</si>
  <si>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</si>
  <si>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</si>
  <si>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</si>
  <si>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</si>
  <si>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</si>
  <si>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</si>
  <si>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</si>
  <si>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</si>
  <si>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</si>
  <si>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</si>
  <si>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</si>
  <si>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</si>
  <si>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</si>
  <si>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</si>
  <si>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Директор Департамента лекарственного обеспечения</t>
  </si>
  <si>
    <t xml:space="preserve"> Перечень закупаемых товаров, техническая спецификация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</si>
  <si>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</si>
  <si>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Аминокапроновая кислота (Экстемпоральный раствор)</t>
  </si>
  <si>
    <t>раствор для инъекций во флаконе 5% 100мл</t>
  </si>
  <si>
    <t xml:space="preserve"> фл</t>
  </si>
  <si>
    <t xml:space="preserve">Амиодарон  </t>
  </si>
  <si>
    <t>порошок 0,001-0,2</t>
  </si>
  <si>
    <t>пор</t>
  </si>
  <si>
    <t xml:space="preserve">Ацетилсалициловая кислота </t>
  </si>
  <si>
    <t>порошок 0,01-0,09</t>
  </si>
  <si>
    <t xml:space="preserve">Бисопролол </t>
  </si>
  <si>
    <t>порошок  0,0006-0,0015 г</t>
  </si>
  <si>
    <t>Бозентан</t>
  </si>
  <si>
    <t>порошок 0,001-0,01</t>
  </si>
  <si>
    <t>Вода для иньекций</t>
  </si>
  <si>
    <t>раствор для инъекций 100 мл</t>
  </si>
  <si>
    <t>фл</t>
  </si>
  <si>
    <t>Вода для инъекций</t>
  </si>
  <si>
    <t>Вода для инъекций 400 мл</t>
  </si>
  <si>
    <t>Вазелин</t>
  </si>
  <si>
    <t>Вазелин 10,0 г</t>
  </si>
  <si>
    <t xml:space="preserve">Гидрохлортиазид </t>
  </si>
  <si>
    <t>порошок 0,001-0,02</t>
  </si>
  <si>
    <t>Глицерин</t>
  </si>
  <si>
    <t>стерильный раствор 50 мл</t>
  </si>
  <si>
    <t>Декстроза</t>
  </si>
  <si>
    <t>раствор для инфузий 20% 400 мл</t>
  </si>
  <si>
    <t xml:space="preserve">Дигоксин </t>
  </si>
  <si>
    <t>порошок 0,00001-0,0002</t>
  </si>
  <si>
    <t xml:space="preserve">Ивабрадин </t>
  </si>
  <si>
    <t>порошок 0,0001-0,001</t>
  </si>
  <si>
    <t xml:space="preserve">Калия йодид </t>
  </si>
  <si>
    <t>Калия йодид раствор 3% - 200 мл</t>
  </si>
  <si>
    <t>Калия перманганат</t>
  </si>
  <si>
    <t>Калия перманганат 30% 200мл</t>
  </si>
  <si>
    <t>Кальция хлорид раствор</t>
  </si>
  <si>
    <t>Кальция хлорид раствор 3% - 200 мл</t>
  </si>
  <si>
    <t>Калия хлорид</t>
  </si>
  <si>
    <t>порошок 0,05-0,1</t>
  </si>
  <si>
    <t xml:space="preserve">Калия хлорид </t>
  </si>
  <si>
    <t>Калий хлорид 4%-100 мл</t>
  </si>
  <si>
    <t>раствор для внутривенного введения 7,5% по 200 мл</t>
  </si>
  <si>
    <t>Каптоприл</t>
  </si>
  <si>
    <t>порошок 0,0003-0,005</t>
  </si>
  <si>
    <t xml:space="preserve">Карведилол </t>
  </si>
  <si>
    <t>порошок 0,0001-0,003</t>
  </si>
  <si>
    <t xml:space="preserve">Клопидогрель </t>
  </si>
  <si>
    <t xml:space="preserve">порошок 0,0006-0,004 </t>
  </si>
  <si>
    <t>Люголя раствор</t>
  </si>
  <si>
    <t>раствор водный - 50 мл</t>
  </si>
  <si>
    <t xml:space="preserve">Магния сульфат </t>
  </si>
  <si>
    <t>Магния сульфат раствор 5% - 200 мл</t>
  </si>
  <si>
    <t>Меди сульфат</t>
  </si>
  <si>
    <t>Меди сульфат 2% 100мл</t>
  </si>
  <si>
    <t xml:space="preserve">Метопролол </t>
  </si>
  <si>
    <t>порошок 0,0015-0,01</t>
  </si>
  <si>
    <t>Натрия гидрокарбонат</t>
  </si>
  <si>
    <t>раствор для инфузий 4% 200 мл</t>
  </si>
  <si>
    <t>Натрия хлорид</t>
  </si>
  <si>
    <t>раствор для инфузий 0,45%  400 мл</t>
  </si>
  <si>
    <t>раствор для инфузий 5,85%  100 мл</t>
  </si>
  <si>
    <t>раствор для инфузий 5,85%  400 мл</t>
  </si>
  <si>
    <t>раствор 10% - 100 мл</t>
  </si>
  <si>
    <t>раствор для инфузий 10%  400 мл</t>
  </si>
  <si>
    <t xml:space="preserve">Натрия хлорид </t>
  </si>
  <si>
    <t xml:space="preserve"> раствор 1% - 400 мл</t>
  </si>
  <si>
    <t>раствор 1% 1000 мл</t>
  </si>
  <si>
    <t xml:space="preserve">Натрия бромид </t>
  </si>
  <si>
    <t xml:space="preserve"> раствор 3% - 200 мл</t>
  </si>
  <si>
    <t>Прокаин</t>
  </si>
  <si>
    <t>раствор 5% 200 мл</t>
  </si>
  <si>
    <t>Перекись водорода</t>
  </si>
  <si>
    <t>раствор 3% - 200 мл</t>
  </si>
  <si>
    <t>раствор 6% - 400 мл</t>
  </si>
  <si>
    <t xml:space="preserve">Перекись водорода </t>
  </si>
  <si>
    <t>раствор 20% 400 мл</t>
  </si>
  <si>
    <t xml:space="preserve">Пропранолол </t>
  </si>
  <si>
    <t>Пропранолол 0,0001-0,009</t>
  </si>
  <si>
    <t xml:space="preserve">Рингера раствор </t>
  </si>
  <si>
    <t>раствор 400 мл</t>
  </si>
  <si>
    <t xml:space="preserve">Силденафил </t>
  </si>
  <si>
    <t>порошок 0,001-0,0049</t>
  </si>
  <si>
    <t xml:space="preserve"> Силденафил  </t>
  </si>
  <si>
    <t>порошок 0,005-0,0079</t>
  </si>
  <si>
    <t xml:space="preserve">Силденафил  </t>
  </si>
  <si>
    <t>порошок 0,008-0,09</t>
  </si>
  <si>
    <t xml:space="preserve">Спиронолактон </t>
  </si>
  <si>
    <t>порошок 0,0001-0,02</t>
  </si>
  <si>
    <t>Уксусная кислота</t>
  </si>
  <si>
    <t>Уксусная кислота 1% 1 л</t>
  </si>
  <si>
    <t>Фуросемид</t>
  </si>
  <si>
    <t>Хлоралгидрат</t>
  </si>
  <si>
    <t>раствор для перорального и ректального применения 500мг/5мл (10% 5 мл)</t>
  </si>
  <si>
    <t>Хлоргексидин</t>
  </si>
  <si>
    <t>раствор водный 0,02% 100 мл</t>
  </si>
  <si>
    <t xml:space="preserve">раствор водный 2% - 100 мл </t>
  </si>
  <si>
    <t xml:space="preserve">Хлоргексидин, раствор водный  </t>
  </si>
  <si>
    <t>раствор водный 2% 1000 мл</t>
  </si>
  <si>
    <t>спиртовый раствор 2% 100 мл, спрей</t>
  </si>
  <si>
    <t>Цинка сульфат</t>
  </si>
  <si>
    <t xml:space="preserve"> раствор 2% - 200 мл</t>
  </si>
  <si>
    <t xml:space="preserve">Эналаприл </t>
  </si>
  <si>
    <t>порошок 0,0001-0,0045</t>
  </si>
  <si>
    <t xml:space="preserve">Эритромицин </t>
  </si>
  <si>
    <t>порошок 0,003-0,01</t>
  </si>
  <si>
    <t>по заявке Заказчика: 
г. Астана, проспект Туран, 38;
г. Астана,  проспект Туран, 32;
г. Астана, 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</si>
</sst>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  <numFmt numFmtId="166" formatCode="_-* #,##0\ _₸_-;\-* #,##0\ _₸_-;_-* &quot;-&quot;??\ _₸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</cellStyleXfs>
  <cellXfs count="39">
    <xf numFmtId="0" fontId="0" fillId="0" borderId="0" xfId="0"/>
    <xf numFmtId="43" fontId="16" fillId="0" borderId="0" xfId="17" applyFont="1" applyFill="1" applyBorder="1" applyAlignment="1">
      <alignment horizontal="right" vertical="center"/>
    </xf>
    <xf numFmtId="43" fontId="16" fillId="0" borderId="1" xfId="17" applyFont="1" applyFill="1" applyBorder="1" applyAlignment="1">
      <alignment horizontal="right" vertical="center"/>
    </xf>
    <xf numFmtId="43" fontId="17" fillId="0" borderId="1" xfId="17" applyFont="1" applyFill="1" applyBorder="1" applyAlignment="1">
      <alignment horizontal="right" vertical="center"/>
    </xf>
    <xf numFmtId="43" fontId="16" fillId="0" borderId="0" xfId="17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66" fontId="18" fillId="0" borderId="1" xfId="17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79" applyFont="1" applyFill="1" applyBorder="1" applyAlignment="1">
      <alignment horizontal="left" vertical="center" wrapText="1"/>
    </xf>
    <xf numFmtId="0" fontId="16" fillId="0" borderId="1" xfId="79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" fontId="16" fillId="0" borderId="0" xfId="17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4" fontId="16" fillId="0" borderId="0" xfId="17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3" fontId="17" fillId="0" borderId="0" xfId="17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6" applyNumberFormat="1" applyFont="1" applyFill="1" applyBorder="1" applyAlignment="1">
      <alignment horizontal="center" vertical="center" wrapText="1"/>
    </xf>
    <xf numFmtId="43" fontId="17" fillId="0" borderId="1" xfId="17" applyFont="1" applyFill="1" applyBorder="1" applyAlignment="1">
      <alignment horizontal="center" vertical="center" wrapText="1"/>
    </xf>
    <xf numFmtId="4" fontId="17" fillId="0" borderId="1" xfId="17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left" vertical="center"/>
    </xf>
  </cellXfs>
  <cellStyles count="124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24" xfId="123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62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62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A58" zoomScale="55" zoomScaleNormal="100" zoomScaleSheetLayoutView="55" zoomScalePageLayoutView="85" workbookViewId="0">
      <selection activeCell="G63" sqref="G63"/>
    </sheetView>
  </sheetViews>
  <sheetFormatPr defaultRowHeight="27" customHeight="1" x14ac:dyDescent="0.25"/>
  <cols>
    <col min="1" max="1" width="10.5703125" style="5" customWidth="1"/>
    <col min="2" max="2" width="29.5703125" style="8" customWidth="1"/>
    <col min="3" max="3" width="21.28515625" style="8" customWidth="1"/>
    <col min="4" max="4" width="8.42578125" style="5" customWidth="1"/>
    <col min="5" max="5" width="14.42578125" style="4" customWidth="1"/>
    <col min="6" max="6" width="15.28515625" style="26" customWidth="1"/>
    <col min="7" max="7" width="22.85546875" style="1" customWidth="1"/>
    <col min="8" max="8" width="16.5703125" style="1" customWidth="1"/>
    <col min="9" max="9" width="21.140625" style="8" customWidth="1"/>
    <col min="10" max="10" width="36.7109375" style="8" customWidth="1"/>
    <col min="11" max="16384" width="9.140625" style="8"/>
  </cols>
  <sheetData>
    <row r="1" spans="1:11" ht="10.5" customHeight="1" x14ac:dyDescent="0.25">
      <c r="B1" s="6"/>
      <c r="C1" s="6"/>
      <c r="D1" s="7"/>
      <c r="F1" s="24"/>
    </row>
    <row r="2" spans="1:11" ht="27.75" customHeight="1" x14ac:dyDescent="0.25">
      <c r="B2" s="6"/>
      <c r="C2" s="6"/>
      <c r="D2" s="7"/>
      <c r="F2" s="24"/>
      <c r="I2" s="8" t="s">
        <v>7</v>
      </c>
    </row>
    <row r="3" spans="1:11" ht="27.75" customHeight="1" x14ac:dyDescent="0.25">
      <c r="B3" s="6"/>
      <c r="C3" s="6"/>
      <c r="D3" s="7"/>
      <c r="F3" s="24"/>
    </row>
    <row r="4" spans="1:11" ht="18" customHeight="1" x14ac:dyDescent="0.25">
      <c r="A4" s="33" t="s">
        <v>16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ht="21.75" customHeight="1" x14ac:dyDescent="0.25">
      <c r="B5" s="6"/>
      <c r="C5" s="6"/>
      <c r="D5" s="7"/>
      <c r="F5" s="24"/>
    </row>
    <row r="6" spans="1:11" ht="16.5" customHeight="1" x14ac:dyDescent="0.25">
      <c r="A6" s="34" t="s">
        <v>9</v>
      </c>
      <c r="B6" s="34" t="s">
        <v>1</v>
      </c>
      <c r="C6" s="34" t="s">
        <v>8</v>
      </c>
      <c r="D6" s="35" t="s">
        <v>0</v>
      </c>
      <c r="E6" s="36" t="s">
        <v>2</v>
      </c>
      <c r="F6" s="37" t="s">
        <v>3</v>
      </c>
      <c r="G6" s="36" t="s">
        <v>4</v>
      </c>
      <c r="H6" s="28" t="s">
        <v>11</v>
      </c>
      <c r="I6" s="28" t="s">
        <v>5</v>
      </c>
      <c r="J6" s="28" t="s">
        <v>6</v>
      </c>
      <c r="K6" s="28" t="s">
        <v>13</v>
      </c>
    </row>
    <row r="7" spans="1:11" ht="43.5" customHeight="1" x14ac:dyDescent="0.25">
      <c r="A7" s="34"/>
      <c r="B7" s="34"/>
      <c r="C7" s="34"/>
      <c r="D7" s="35"/>
      <c r="E7" s="36"/>
      <c r="F7" s="37"/>
      <c r="G7" s="36"/>
      <c r="H7" s="28"/>
      <c r="I7" s="28"/>
      <c r="J7" s="28"/>
      <c r="K7" s="28"/>
    </row>
    <row r="8" spans="1:11" ht="91.5" customHeight="1" x14ac:dyDescent="0.25">
      <c r="A8" s="9">
        <v>1</v>
      </c>
      <c r="B8" s="10" t="s">
        <v>18</v>
      </c>
      <c r="C8" s="10" t="s">
        <v>19</v>
      </c>
      <c r="D8" s="11" t="s">
        <v>20</v>
      </c>
      <c r="E8" s="12">
        <v>900</v>
      </c>
      <c r="F8" s="25">
        <v>890</v>
      </c>
      <c r="G8" s="2">
        <f>E8*F8</f>
        <v>801000</v>
      </c>
      <c r="H8" s="13" t="s">
        <v>12</v>
      </c>
      <c r="I8" s="13" t="s">
        <v>14</v>
      </c>
      <c r="J8" s="14" t="s">
        <v>121</v>
      </c>
      <c r="K8" s="13">
        <v>0</v>
      </c>
    </row>
    <row r="9" spans="1:11" ht="91.5" customHeight="1" x14ac:dyDescent="0.25">
      <c r="A9" s="9">
        <v>2</v>
      </c>
      <c r="B9" s="10" t="s">
        <v>21</v>
      </c>
      <c r="C9" s="10" t="s">
        <v>22</v>
      </c>
      <c r="D9" s="11" t="s">
        <v>23</v>
      </c>
      <c r="E9" s="12">
        <v>2200</v>
      </c>
      <c r="F9" s="25">
        <v>120</v>
      </c>
      <c r="G9" s="2">
        <f>E9*F9</f>
        <v>264000</v>
      </c>
      <c r="H9" s="13" t="s">
        <v>12</v>
      </c>
      <c r="I9" s="13" t="s">
        <v>14</v>
      </c>
      <c r="J9" s="14" t="s">
        <v>121</v>
      </c>
      <c r="K9" s="13">
        <v>0</v>
      </c>
    </row>
    <row r="10" spans="1:11" ht="91.5" customHeight="1" x14ac:dyDescent="0.25">
      <c r="A10" s="9">
        <v>3</v>
      </c>
      <c r="B10" s="10" t="s">
        <v>24</v>
      </c>
      <c r="C10" s="10" t="s">
        <v>25</v>
      </c>
      <c r="D10" s="11" t="s">
        <v>23</v>
      </c>
      <c r="E10" s="12">
        <v>1800</v>
      </c>
      <c r="F10" s="25">
        <v>110</v>
      </c>
      <c r="G10" s="2">
        <f t="shared" ref="G10:G62" si="0">E10*F10</f>
        <v>198000</v>
      </c>
      <c r="H10" s="13" t="s">
        <v>12</v>
      </c>
      <c r="I10" s="13" t="s">
        <v>14</v>
      </c>
      <c r="J10" s="14" t="s">
        <v>121</v>
      </c>
      <c r="K10" s="13">
        <v>0</v>
      </c>
    </row>
    <row r="11" spans="1:11" ht="91.5" customHeight="1" x14ac:dyDescent="0.25">
      <c r="A11" s="9">
        <v>4</v>
      </c>
      <c r="B11" s="15" t="s">
        <v>26</v>
      </c>
      <c r="C11" s="10" t="s">
        <v>27</v>
      </c>
      <c r="D11" s="11" t="s">
        <v>23</v>
      </c>
      <c r="E11" s="12">
        <v>450</v>
      </c>
      <c r="F11" s="25">
        <v>100</v>
      </c>
      <c r="G11" s="2">
        <f t="shared" si="0"/>
        <v>45000</v>
      </c>
      <c r="H11" s="13" t="s">
        <v>12</v>
      </c>
      <c r="I11" s="13" t="s">
        <v>14</v>
      </c>
      <c r="J11" s="14" t="s">
        <v>121</v>
      </c>
      <c r="K11" s="13">
        <v>0</v>
      </c>
    </row>
    <row r="12" spans="1:11" ht="91.5" customHeight="1" x14ac:dyDescent="0.25">
      <c r="A12" s="9">
        <v>5</v>
      </c>
      <c r="B12" s="15" t="s">
        <v>28</v>
      </c>
      <c r="C12" s="10" t="s">
        <v>29</v>
      </c>
      <c r="D12" s="11" t="s">
        <v>23</v>
      </c>
      <c r="E12" s="12">
        <v>600</v>
      </c>
      <c r="F12" s="25">
        <v>100</v>
      </c>
      <c r="G12" s="2">
        <f t="shared" si="0"/>
        <v>60000</v>
      </c>
      <c r="H12" s="13" t="s">
        <v>12</v>
      </c>
      <c r="I12" s="13" t="s">
        <v>14</v>
      </c>
      <c r="J12" s="14" t="s">
        <v>121</v>
      </c>
      <c r="K12" s="13">
        <v>0</v>
      </c>
    </row>
    <row r="13" spans="1:11" ht="91.5" customHeight="1" x14ac:dyDescent="0.25">
      <c r="A13" s="9">
        <v>6</v>
      </c>
      <c r="B13" s="16" t="s">
        <v>30</v>
      </c>
      <c r="C13" s="16" t="s">
        <v>31</v>
      </c>
      <c r="D13" s="17" t="s">
        <v>32</v>
      </c>
      <c r="E13" s="12">
        <v>4973</v>
      </c>
      <c r="F13" s="25">
        <v>269</v>
      </c>
      <c r="G13" s="2">
        <f t="shared" si="0"/>
        <v>1337737</v>
      </c>
      <c r="H13" s="13" t="s">
        <v>12</v>
      </c>
      <c r="I13" s="13" t="s">
        <v>14</v>
      </c>
      <c r="J13" s="14" t="s">
        <v>121</v>
      </c>
      <c r="K13" s="13">
        <v>0</v>
      </c>
    </row>
    <row r="14" spans="1:11" ht="91.5" customHeight="1" x14ac:dyDescent="0.25">
      <c r="A14" s="9">
        <v>7</v>
      </c>
      <c r="B14" s="16" t="s">
        <v>33</v>
      </c>
      <c r="C14" s="16" t="s">
        <v>34</v>
      </c>
      <c r="D14" s="17" t="s">
        <v>32</v>
      </c>
      <c r="E14" s="12">
        <v>3404</v>
      </c>
      <c r="F14" s="25">
        <v>338</v>
      </c>
      <c r="G14" s="2">
        <f t="shared" si="0"/>
        <v>1150552</v>
      </c>
      <c r="H14" s="13" t="s">
        <v>12</v>
      </c>
      <c r="I14" s="13" t="s">
        <v>14</v>
      </c>
      <c r="J14" s="14" t="s">
        <v>121</v>
      </c>
      <c r="K14" s="13">
        <v>0</v>
      </c>
    </row>
    <row r="15" spans="1:11" ht="91.5" customHeight="1" x14ac:dyDescent="0.25">
      <c r="A15" s="9">
        <v>8</v>
      </c>
      <c r="B15" s="16" t="s">
        <v>35</v>
      </c>
      <c r="C15" s="16" t="s">
        <v>36</v>
      </c>
      <c r="D15" s="17" t="s">
        <v>32</v>
      </c>
      <c r="E15" s="12">
        <v>472</v>
      </c>
      <c r="F15" s="25">
        <v>208</v>
      </c>
      <c r="G15" s="2">
        <f t="shared" si="0"/>
        <v>98176</v>
      </c>
      <c r="H15" s="13" t="s">
        <v>12</v>
      </c>
      <c r="I15" s="13" t="s">
        <v>14</v>
      </c>
      <c r="J15" s="14" t="s">
        <v>121</v>
      </c>
      <c r="K15" s="13">
        <v>0</v>
      </c>
    </row>
    <row r="16" spans="1:11" ht="91.5" customHeight="1" x14ac:dyDescent="0.25">
      <c r="A16" s="9">
        <v>9</v>
      </c>
      <c r="B16" s="10" t="s">
        <v>37</v>
      </c>
      <c r="C16" s="10" t="s">
        <v>38</v>
      </c>
      <c r="D16" s="11" t="s">
        <v>23</v>
      </c>
      <c r="E16" s="12">
        <v>6300</v>
      </c>
      <c r="F16" s="25">
        <v>120</v>
      </c>
      <c r="G16" s="2">
        <f t="shared" si="0"/>
        <v>756000</v>
      </c>
      <c r="H16" s="13" t="s">
        <v>12</v>
      </c>
      <c r="I16" s="13" t="s">
        <v>14</v>
      </c>
      <c r="J16" s="14" t="s">
        <v>121</v>
      </c>
      <c r="K16" s="13">
        <v>0</v>
      </c>
    </row>
    <row r="17" spans="1:11" ht="91.5" customHeight="1" x14ac:dyDescent="0.25">
      <c r="A17" s="9">
        <v>10</v>
      </c>
      <c r="B17" s="16" t="s">
        <v>39</v>
      </c>
      <c r="C17" s="10" t="s">
        <v>40</v>
      </c>
      <c r="D17" s="17" t="s">
        <v>32</v>
      </c>
      <c r="E17" s="12">
        <v>2333</v>
      </c>
      <c r="F17" s="25">
        <v>408</v>
      </c>
      <c r="G17" s="2">
        <f t="shared" si="0"/>
        <v>951864</v>
      </c>
      <c r="H17" s="13" t="s">
        <v>12</v>
      </c>
      <c r="I17" s="13" t="s">
        <v>14</v>
      </c>
      <c r="J17" s="14" t="s">
        <v>121</v>
      </c>
      <c r="K17" s="13">
        <v>0</v>
      </c>
    </row>
    <row r="18" spans="1:11" ht="91.5" customHeight="1" x14ac:dyDescent="0.25">
      <c r="A18" s="9">
        <v>11</v>
      </c>
      <c r="B18" s="16" t="s">
        <v>41</v>
      </c>
      <c r="C18" s="16" t="s">
        <v>42</v>
      </c>
      <c r="D18" s="17" t="s">
        <v>32</v>
      </c>
      <c r="E18" s="12">
        <v>1540</v>
      </c>
      <c r="F18" s="25">
        <v>598</v>
      </c>
      <c r="G18" s="2">
        <f t="shared" si="0"/>
        <v>920920</v>
      </c>
      <c r="H18" s="13" t="s">
        <v>12</v>
      </c>
      <c r="I18" s="13" t="s">
        <v>14</v>
      </c>
      <c r="J18" s="14" t="s">
        <v>121</v>
      </c>
      <c r="K18" s="13">
        <v>0</v>
      </c>
    </row>
    <row r="19" spans="1:11" ht="91.5" customHeight="1" x14ac:dyDescent="0.25">
      <c r="A19" s="9">
        <v>12</v>
      </c>
      <c r="B19" s="10" t="s">
        <v>43</v>
      </c>
      <c r="C19" s="10" t="s">
        <v>44</v>
      </c>
      <c r="D19" s="11" t="s">
        <v>23</v>
      </c>
      <c r="E19" s="12">
        <v>5200</v>
      </c>
      <c r="F19" s="25">
        <v>115</v>
      </c>
      <c r="G19" s="2">
        <f t="shared" si="0"/>
        <v>598000</v>
      </c>
      <c r="H19" s="13" t="s">
        <v>12</v>
      </c>
      <c r="I19" s="13" t="s">
        <v>14</v>
      </c>
      <c r="J19" s="14" t="s">
        <v>121</v>
      </c>
      <c r="K19" s="13">
        <v>0</v>
      </c>
    </row>
    <row r="20" spans="1:11" ht="91.5" customHeight="1" x14ac:dyDescent="0.25">
      <c r="A20" s="9">
        <v>13</v>
      </c>
      <c r="B20" s="15" t="s">
        <v>45</v>
      </c>
      <c r="C20" s="10" t="s">
        <v>46</v>
      </c>
      <c r="D20" s="11" t="s">
        <v>23</v>
      </c>
      <c r="E20" s="12">
        <v>410</v>
      </c>
      <c r="F20" s="25">
        <v>100</v>
      </c>
      <c r="G20" s="2">
        <f t="shared" si="0"/>
        <v>41000</v>
      </c>
      <c r="H20" s="13" t="s">
        <v>12</v>
      </c>
      <c r="I20" s="13" t="s">
        <v>14</v>
      </c>
      <c r="J20" s="14" t="s">
        <v>121</v>
      </c>
      <c r="K20" s="13">
        <v>0</v>
      </c>
    </row>
    <row r="21" spans="1:11" ht="91.5" customHeight="1" x14ac:dyDescent="0.25">
      <c r="A21" s="9">
        <v>14</v>
      </c>
      <c r="B21" s="16" t="s">
        <v>47</v>
      </c>
      <c r="C21" s="16" t="s">
        <v>48</v>
      </c>
      <c r="D21" s="17" t="s">
        <v>32</v>
      </c>
      <c r="E21" s="12">
        <v>45</v>
      </c>
      <c r="F21" s="25">
        <v>1098</v>
      </c>
      <c r="G21" s="2">
        <f t="shared" si="0"/>
        <v>49410</v>
      </c>
      <c r="H21" s="13" t="s">
        <v>12</v>
      </c>
      <c r="I21" s="13" t="s">
        <v>14</v>
      </c>
      <c r="J21" s="14" t="s">
        <v>121</v>
      </c>
      <c r="K21" s="13">
        <v>0</v>
      </c>
    </row>
    <row r="22" spans="1:11" ht="91.5" customHeight="1" x14ac:dyDescent="0.25">
      <c r="A22" s="9">
        <v>15</v>
      </c>
      <c r="B22" s="16" t="s">
        <v>49</v>
      </c>
      <c r="C22" s="16" t="s">
        <v>50</v>
      </c>
      <c r="D22" s="17" t="s">
        <v>32</v>
      </c>
      <c r="E22" s="12">
        <v>20</v>
      </c>
      <c r="F22" s="25">
        <v>3471</v>
      </c>
      <c r="G22" s="2">
        <f t="shared" si="0"/>
        <v>69420</v>
      </c>
      <c r="H22" s="13" t="s">
        <v>12</v>
      </c>
      <c r="I22" s="13" t="s">
        <v>14</v>
      </c>
      <c r="J22" s="14" t="s">
        <v>121</v>
      </c>
      <c r="K22" s="13">
        <v>0</v>
      </c>
    </row>
    <row r="23" spans="1:11" ht="91.5" customHeight="1" x14ac:dyDescent="0.25">
      <c r="A23" s="9">
        <v>16</v>
      </c>
      <c r="B23" s="16" t="s">
        <v>51</v>
      </c>
      <c r="C23" s="16" t="s">
        <v>52</v>
      </c>
      <c r="D23" s="17" t="s">
        <v>32</v>
      </c>
      <c r="E23" s="12">
        <v>45</v>
      </c>
      <c r="F23" s="25">
        <v>848</v>
      </c>
      <c r="G23" s="2">
        <f t="shared" si="0"/>
        <v>38160</v>
      </c>
      <c r="H23" s="13" t="s">
        <v>12</v>
      </c>
      <c r="I23" s="13" t="s">
        <v>14</v>
      </c>
      <c r="J23" s="14" t="s">
        <v>121</v>
      </c>
      <c r="K23" s="13">
        <v>0</v>
      </c>
    </row>
    <row r="24" spans="1:11" ht="91.5" customHeight="1" x14ac:dyDescent="0.25">
      <c r="A24" s="9">
        <v>17</v>
      </c>
      <c r="B24" s="15" t="s">
        <v>53</v>
      </c>
      <c r="C24" s="10" t="s">
        <v>54</v>
      </c>
      <c r="D24" s="11" t="s">
        <v>23</v>
      </c>
      <c r="E24" s="12">
        <v>390</v>
      </c>
      <c r="F24" s="25">
        <v>100</v>
      </c>
      <c r="G24" s="2">
        <f t="shared" si="0"/>
        <v>39000</v>
      </c>
      <c r="H24" s="13" t="s">
        <v>12</v>
      </c>
      <c r="I24" s="13" t="s">
        <v>14</v>
      </c>
      <c r="J24" s="14" t="s">
        <v>121</v>
      </c>
      <c r="K24" s="13">
        <v>0</v>
      </c>
    </row>
    <row r="25" spans="1:11" ht="91.5" customHeight="1" x14ac:dyDescent="0.25">
      <c r="A25" s="9">
        <v>18</v>
      </c>
      <c r="B25" s="15" t="s">
        <v>55</v>
      </c>
      <c r="C25" s="10" t="s">
        <v>56</v>
      </c>
      <c r="D25" s="11" t="s">
        <v>32</v>
      </c>
      <c r="E25" s="12">
        <v>890</v>
      </c>
      <c r="F25" s="25">
        <v>428</v>
      </c>
      <c r="G25" s="2">
        <f t="shared" si="0"/>
        <v>380920</v>
      </c>
      <c r="H25" s="13" t="s">
        <v>12</v>
      </c>
      <c r="I25" s="13" t="s">
        <v>14</v>
      </c>
      <c r="J25" s="14" t="s">
        <v>121</v>
      </c>
      <c r="K25" s="13">
        <v>0</v>
      </c>
    </row>
    <row r="26" spans="1:11" ht="91.5" customHeight="1" x14ac:dyDescent="0.25">
      <c r="A26" s="9">
        <v>19</v>
      </c>
      <c r="B26" s="16" t="s">
        <v>53</v>
      </c>
      <c r="C26" s="16" t="s">
        <v>57</v>
      </c>
      <c r="D26" s="11" t="s">
        <v>32</v>
      </c>
      <c r="E26" s="12">
        <v>4300</v>
      </c>
      <c r="F26" s="25">
        <v>388</v>
      </c>
      <c r="G26" s="2">
        <f t="shared" si="0"/>
        <v>1668400</v>
      </c>
      <c r="H26" s="13" t="s">
        <v>12</v>
      </c>
      <c r="I26" s="13" t="s">
        <v>14</v>
      </c>
      <c r="J26" s="14" t="s">
        <v>121</v>
      </c>
      <c r="K26" s="13">
        <v>0</v>
      </c>
    </row>
    <row r="27" spans="1:11" ht="91.5" customHeight="1" x14ac:dyDescent="0.25">
      <c r="A27" s="9">
        <v>20</v>
      </c>
      <c r="B27" s="18" t="s">
        <v>58</v>
      </c>
      <c r="C27" s="10" t="s">
        <v>59</v>
      </c>
      <c r="D27" s="9" t="s">
        <v>23</v>
      </c>
      <c r="E27" s="12">
        <v>1000</v>
      </c>
      <c r="F27" s="25">
        <v>120</v>
      </c>
      <c r="G27" s="2">
        <f t="shared" si="0"/>
        <v>120000</v>
      </c>
      <c r="H27" s="13" t="s">
        <v>12</v>
      </c>
      <c r="I27" s="13" t="s">
        <v>14</v>
      </c>
      <c r="J27" s="14" t="s">
        <v>121</v>
      </c>
      <c r="K27" s="13">
        <v>0</v>
      </c>
    </row>
    <row r="28" spans="1:11" ht="91.5" customHeight="1" x14ac:dyDescent="0.25">
      <c r="A28" s="9">
        <v>21</v>
      </c>
      <c r="B28" s="10" t="s">
        <v>60</v>
      </c>
      <c r="C28" s="10" t="s">
        <v>61</v>
      </c>
      <c r="D28" s="11" t="s">
        <v>23</v>
      </c>
      <c r="E28" s="12">
        <v>7000</v>
      </c>
      <c r="F28" s="25">
        <v>120</v>
      </c>
      <c r="G28" s="2">
        <f t="shared" si="0"/>
        <v>840000</v>
      </c>
      <c r="H28" s="13" t="s">
        <v>12</v>
      </c>
      <c r="I28" s="13" t="s">
        <v>14</v>
      </c>
      <c r="J28" s="14" t="s">
        <v>121</v>
      </c>
      <c r="K28" s="13">
        <v>0</v>
      </c>
    </row>
    <row r="29" spans="1:11" ht="91.5" customHeight="1" x14ac:dyDescent="0.25">
      <c r="A29" s="9">
        <v>22</v>
      </c>
      <c r="B29" s="10" t="s">
        <v>62</v>
      </c>
      <c r="C29" s="10" t="s">
        <v>63</v>
      </c>
      <c r="D29" s="11" t="s">
        <v>23</v>
      </c>
      <c r="E29" s="12">
        <v>120</v>
      </c>
      <c r="F29" s="25">
        <v>120</v>
      </c>
      <c r="G29" s="2">
        <f t="shared" si="0"/>
        <v>14400</v>
      </c>
      <c r="H29" s="13" t="s">
        <v>12</v>
      </c>
      <c r="I29" s="13" t="s">
        <v>14</v>
      </c>
      <c r="J29" s="14" t="s">
        <v>121</v>
      </c>
      <c r="K29" s="13">
        <v>0</v>
      </c>
    </row>
    <row r="30" spans="1:11" ht="91.5" customHeight="1" x14ac:dyDescent="0.25">
      <c r="A30" s="9">
        <v>23</v>
      </c>
      <c r="B30" s="16" t="s">
        <v>64</v>
      </c>
      <c r="C30" s="16" t="s">
        <v>65</v>
      </c>
      <c r="D30" s="17" t="s">
        <v>32</v>
      </c>
      <c r="E30" s="12">
        <v>288</v>
      </c>
      <c r="F30" s="25">
        <v>518</v>
      </c>
      <c r="G30" s="2">
        <f t="shared" si="0"/>
        <v>149184</v>
      </c>
      <c r="H30" s="13" t="s">
        <v>12</v>
      </c>
      <c r="I30" s="13" t="s">
        <v>14</v>
      </c>
      <c r="J30" s="14" t="s">
        <v>121</v>
      </c>
      <c r="K30" s="13">
        <v>0</v>
      </c>
    </row>
    <row r="31" spans="1:11" ht="91.5" customHeight="1" x14ac:dyDescent="0.25">
      <c r="A31" s="9">
        <v>24</v>
      </c>
      <c r="B31" s="16" t="s">
        <v>66</v>
      </c>
      <c r="C31" s="16" t="s">
        <v>67</v>
      </c>
      <c r="D31" s="17" t="s">
        <v>32</v>
      </c>
      <c r="E31" s="12">
        <v>97</v>
      </c>
      <c r="F31" s="25">
        <v>798</v>
      </c>
      <c r="G31" s="2">
        <f t="shared" si="0"/>
        <v>77406</v>
      </c>
      <c r="H31" s="13" t="s">
        <v>12</v>
      </c>
      <c r="I31" s="13" t="s">
        <v>14</v>
      </c>
      <c r="J31" s="14" t="s">
        <v>121</v>
      </c>
      <c r="K31" s="13">
        <v>0</v>
      </c>
    </row>
    <row r="32" spans="1:11" ht="91.5" customHeight="1" x14ac:dyDescent="0.25">
      <c r="A32" s="9">
        <v>25</v>
      </c>
      <c r="B32" s="16" t="s">
        <v>68</v>
      </c>
      <c r="C32" s="16" t="s">
        <v>69</v>
      </c>
      <c r="D32" s="17" t="s">
        <v>32</v>
      </c>
      <c r="E32" s="12">
        <v>7</v>
      </c>
      <c r="F32" s="25">
        <v>948</v>
      </c>
      <c r="G32" s="2">
        <f t="shared" si="0"/>
        <v>6636</v>
      </c>
      <c r="H32" s="13" t="s">
        <v>12</v>
      </c>
      <c r="I32" s="13" t="s">
        <v>14</v>
      </c>
      <c r="J32" s="14" t="s">
        <v>121</v>
      </c>
      <c r="K32" s="13">
        <v>0</v>
      </c>
    </row>
    <row r="33" spans="1:11" ht="91.5" customHeight="1" x14ac:dyDescent="0.25">
      <c r="A33" s="9">
        <v>26</v>
      </c>
      <c r="B33" s="15" t="s">
        <v>70</v>
      </c>
      <c r="C33" s="10" t="s">
        <v>71</v>
      </c>
      <c r="D33" s="11" t="s">
        <v>23</v>
      </c>
      <c r="E33" s="12">
        <v>450</v>
      </c>
      <c r="F33" s="25">
        <v>110</v>
      </c>
      <c r="G33" s="2">
        <f t="shared" si="0"/>
        <v>49500</v>
      </c>
      <c r="H33" s="13" t="s">
        <v>12</v>
      </c>
      <c r="I33" s="13" t="s">
        <v>14</v>
      </c>
      <c r="J33" s="14" t="s">
        <v>121</v>
      </c>
      <c r="K33" s="13">
        <v>0</v>
      </c>
    </row>
    <row r="34" spans="1:11" ht="91.5" customHeight="1" x14ac:dyDescent="0.25">
      <c r="A34" s="9">
        <v>27</v>
      </c>
      <c r="B34" s="16" t="s">
        <v>72</v>
      </c>
      <c r="C34" s="16" t="s">
        <v>73</v>
      </c>
      <c r="D34" s="17" t="s">
        <v>32</v>
      </c>
      <c r="E34" s="12">
        <v>22940</v>
      </c>
      <c r="F34" s="25">
        <v>379</v>
      </c>
      <c r="G34" s="2">
        <f t="shared" si="0"/>
        <v>8694260</v>
      </c>
      <c r="H34" s="13" t="s">
        <v>12</v>
      </c>
      <c r="I34" s="13" t="s">
        <v>14</v>
      </c>
      <c r="J34" s="14" t="s">
        <v>121</v>
      </c>
      <c r="K34" s="13">
        <v>0</v>
      </c>
    </row>
    <row r="35" spans="1:11" ht="91.5" customHeight="1" x14ac:dyDescent="0.25">
      <c r="A35" s="9">
        <v>28</v>
      </c>
      <c r="B35" s="16" t="s">
        <v>74</v>
      </c>
      <c r="C35" s="16" t="s">
        <v>75</v>
      </c>
      <c r="D35" s="17" t="s">
        <v>32</v>
      </c>
      <c r="E35" s="12">
        <v>1300</v>
      </c>
      <c r="F35" s="25">
        <v>388</v>
      </c>
      <c r="G35" s="2">
        <f t="shared" si="0"/>
        <v>504400</v>
      </c>
      <c r="H35" s="13" t="s">
        <v>12</v>
      </c>
      <c r="I35" s="13" t="s">
        <v>14</v>
      </c>
      <c r="J35" s="14" t="s">
        <v>121</v>
      </c>
      <c r="K35" s="13">
        <v>0</v>
      </c>
    </row>
    <row r="36" spans="1:11" ht="91.5" customHeight="1" x14ac:dyDescent="0.25">
      <c r="A36" s="9">
        <v>29</v>
      </c>
      <c r="B36" s="16" t="s">
        <v>74</v>
      </c>
      <c r="C36" s="16" t="s">
        <v>76</v>
      </c>
      <c r="D36" s="17" t="s">
        <v>32</v>
      </c>
      <c r="E36" s="12">
        <v>1600</v>
      </c>
      <c r="F36" s="25">
        <v>309</v>
      </c>
      <c r="G36" s="2">
        <f t="shared" si="0"/>
        <v>494400</v>
      </c>
      <c r="H36" s="13" t="s">
        <v>12</v>
      </c>
      <c r="I36" s="13" t="s">
        <v>14</v>
      </c>
      <c r="J36" s="14" t="s">
        <v>121</v>
      </c>
      <c r="K36" s="13">
        <v>0</v>
      </c>
    </row>
    <row r="37" spans="1:11" ht="91.5" customHeight="1" x14ac:dyDescent="0.25">
      <c r="A37" s="9">
        <v>30</v>
      </c>
      <c r="B37" s="16" t="s">
        <v>74</v>
      </c>
      <c r="C37" s="16" t="s">
        <v>77</v>
      </c>
      <c r="D37" s="17" t="s">
        <v>32</v>
      </c>
      <c r="E37" s="12">
        <v>500</v>
      </c>
      <c r="F37" s="25">
        <v>578</v>
      </c>
      <c r="G37" s="2">
        <f t="shared" si="0"/>
        <v>289000</v>
      </c>
      <c r="H37" s="13" t="s">
        <v>12</v>
      </c>
      <c r="I37" s="13" t="s">
        <v>14</v>
      </c>
      <c r="J37" s="14" t="s">
        <v>121</v>
      </c>
      <c r="K37" s="13">
        <v>0</v>
      </c>
    </row>
    <row r="38" spans="1:11" ht="91.5" customHeight="1" x14ac:dyDescent="0.25">
      <c r="A38" s="9">
        <v>31</v>
      </c>
      <c r="B38" s="16" t="s">
        <v>74</v>
      </c>
      <c r="C38" s="16" t="s">
        <v>78</v>
      </c>
      <c r="D38" s="17" t="s">
        <v>32</v>
      </c>
      <c r="E38" s="12">
        <v>1400</v>
      </c>
      <c r="F38" s="25">
        <v>472</v>
      </c>
      <c r="G38" s="2">
        <f t="shared" si="0"/>
        <v>660800</v>
      </c>
      <c r="H38" s="13" t="s">
        <v>12</v>
      </c>
      <c r="I38" s="13" t="s">
        <v>14</v>
      </c>
      <c r="J38" s="14" t="s">
        <v>121</v>
      </c>
      <c r="K38" s="13">
        <v>0</v>
      </c>
    </row>
    <row r="39" spans="1:11" ht="91.5" customHeight="1" x14ac:dyDescent="0.25">
      <c r="A39" s="9">
        <v>32</v>
      </c>
      <c r="B39" s="10" t="s">
        <v>74</v>
      </c>
      <c r="C39" s="10" t="s">
        <v>79</v>
      </c>
      <c r="D39" s="11" t="s">
        <v>32</v>
      </c>
      <c r="E39" s="12">
        <v>540</v>
      </c>
      <c r="F39" s="25">
        <v>618</v>
      </c>
      <c r="G39" s="2">
        <f t="shared" si="0"/>
        <v>333720</v>
      </c>
      <c r="H39" s="13" t="s">
        <v>12</v>
      </c>
      <c r="I39" s="13" t="s">
        <v>14</v>
      </c>
      <c r="J39" s="14" t="s">
        <v>121</v>
      </c>
      <c r="K39" s="13">
        <v>0</v>
      </c>
    </row>
    <row r="40" spans="1:11" ht="91.5" customHeight="1" x14ac:dyDescent="0.25">
      <c r="A40" s="9">
        <v>33</v>
      </c>
      <c r="B40" s="16" t="s">
        <v>80</v>
      </c>
      <c r="C40" s="16" t="s">
        <v>81</v>
      </c>
      <c r="D40" s="17" t="s">
        <v>32</v>
      </c>
      <c r="E40" s="12">
        <v>800</v>
      </c>
      <c r="F40" s="25">
        <v>400</v>
      </c>
      <c r="G40" s="2">
        <f t="shared" si="0"/>
        <v>320000</v>
      </c>
      <c r="H40" s="13" t="s">
        <v>12</v>
      </c>
      <c r="I40" s="13" t="s">
        <v>14</v>
      </c>
      <c r="J40" s="14" t="s">
        <v>121</v>
      </c>
      <c r="K40" s="13">
        <v>0</v>
      </c>
    </row>
    <row r="41" spans="1:11" ht="91.5" customHeight="1" x14ac:dyDescent="0.25">
      <c r="A41" s="9">
        <v>34</v>
      </c>
      <c r="B41" s="16" t="s">
        <v>74</v>
      </c>
      <c r="C41" s="16" t="s">
        <v>82</v>
      </c>
      <c r="D41" s="17" t="s">
        <v>32</v>
      </c>
      <c r="E41" s="12">
        <v>2900</v>
      </c>
      <c r="F41" s="25">
        <v>636</v>
      </c>
      <c r="G41" s="2">
        <f t="shared" si="0"/>
        <v>1844400</v>
      </c>
      <c r="H41" s="13" t="s">
        <v>12</v>
      </c>
      <c r="I41" s="13" t="s">
        <v>14</v>
      </c>
      <c r="J41" s="14" t="s">
        <v>121</v>
      </c>
      <c r="K41" s="13">
        <v>0</v>
      </c>
    </row>
    <row r="42" spans="1:11" ht="91.5" customHeight="1" x14ac:dyDescent="0.25">
      <c r="A42" s="9">
        <v>35</v>
      </c>
      <c r="B42" s="16" t="s">
        <v>83</v>
      </c>
      <c r="C42" s="16" t="s">
        <v>84</v>
      </c>
      <c r="D42" s="17" t="s">
        <v>32</v>
      </c>
      <c r="E42" s="12">
        <v>7</v>
      </c>
      <c r="F42" s="25">
        <v>989</v>
      </c>
      <c r="G42" s="2">
        <f t="shared" si="0"/>
        <v>6923</v>
      </c>
      <c r="H42" s="13" t="s">
        <v>12</v>
      </c>
      <c r="I42" s="13" t="s">
        <v>14</v>
      </c>
      <c r="J42" s="14" t="s">
        <v>121</v>
      </c>
      <c r="K42" s="13">
        <v>0</v>
      </c>
    </row>
    <row r="43" spans="1:11" ht="91.5" customHeight="1" x14ac:dyDescent="0.25">
      <c r="A43" s="9">
        <v>36</v>
      </c>
      <c r="B43" s="16" t="s">
        <v>85</v>
      </c>
      <c r="C43" s="16" t="s">
        <v>86</v>
      </c>
      <c r="D43" s="17" t="s">
        <v>32</v>
      </c>
      <c r="E43" s="12">
        <v>45</v>
      </c>
      <c r="F43" s="25">
        <v>750</v>
      </c>
      <c r="G43" s="2">
        <f t="shared" si="0"/>
        <v>33750</v>
      </c>
      <c r="H43" s="13" t="s">
        <v>12</v>
      </c>
      <c r="I43" s="13" t="s">
        <v>14</v>
      </c>
      <c r="J43" s="14" t="s">
        <v>121</v>
      </c>
      <c r="K43" s="13">
        <v>0</v>
      </c>
    </row>
    <row r="44" spans="1:11" ht="91.5" customHeight="1" x14ac:dyDescent="0.25">
      <c r="A44" s="9">
        <v>37</v>
      </c>
      <c r="B44" s="16" t="s">
        <v>87</v>
      </c>
      <c r="C44" s="16" t="s">
        <v>88</v>
      </c>
      <c r="D44" s="17" t="s">
        <v>32</v>
      </c>
      <c r="E44" s="12">
        <v>3897</v>
      </c>
      <c r="F44" s="25">
        <v>473</v>
      </c>
      <c r="G44" s="2">
        <f t="shared" si="0"/>
        <v>1843281</v>
      </c>
      <c r="H44" s="13" t="s">
        <v>12</v>
      </c>
      <c r="I44" s="13" t="s">
        <v>14</v>
      </c>
      <c r="J44" s="14" t="s">
        <v>121</v>
      </c>
      <c r="K44" s="13">
        <v>0</v>
      </c>
    </row>
    <row r="45" spans="1:11" ht="91.5" customHeight="1" x14ac:dyDescent="0.25">
      <c r="A45" s="9">
        <v>38</v>
      </c>
      <c r="B45" s="16" t="s">
        <v>87</v>
      </c>
      <c r="C45" s="16" t="s">
        <v>89</v>
      </c>
      <c r="D45" s="17" t="s">
        <v>32</v>
      </c>
      <c r="E45" s="12">
        <v>1116</v>
      </c>
      <c r="F45" s="25">
        <v>718</v>
      </c>
      <c r="G45" s="2">
        <f t="shared" si="0"/>
        <v>801288</v>
      </c>
      <c r="H45" s="13" t="s">
        <v>12</v>
      </c>
      <c r="I45" s="13" t="s">
        <v>14</v>
      </c>
      <c r="J45" s="14" t="s">
        <v>121</v>
      </c>
      <c r="K45" s="13">
        <v>0</v>
      </c>
    </row>
    <row r="46" spans="1:11" ht="91.5" customHeight="1" x14ac:dyDescent="0.25">
      <c r="A46" s="9">
        <v>39</v>
      </c>
      <c r="B46" s="16" t="s">
        <v>90</v>
      </c>
      <c r="C46" s="16" t="s">
        <v>91</v>
      </c>
      <c r="D46" s="17" t="s">
        <v>32</v>
      </c>
      <c r="E46" s="12">
        <v>150</v>
      </c>
      <c r="F46" s="25">
        <v>973</v>
      </c>
      <c r="G46" s="2">
        <f t="shared" si="0"/>
        <v>145950</v>
      </c>
      <c r="H46" s="13" t="s">
        <v>12</v>
      </c>
      <c r="I46" s="13" t="s">
        <v>14</v>
      </c>
      <c r="J46" s="14" t="s">
        <v>121</v>
      </c>
      <c r="K46" s="13">
        <v>0</v>
      </c>
    </row>
    <row r="47" spans="1:11" ht="91.5" customHeight="1" x14ac:dyDescent="0.25">
      <c r="A47" s="9">
        <v>40</v>
      </c>
      <c r="B47" s="10" t="s">
        <v>92</v>
      </c>
      <c r="C47" s="10" t="s">
        <v>93</v>
      </c>
      <c r="D47" s="11" t="s">
        <v>23</v>
      </c>
      <c r="E47" s="12">
        <v>4500</v>
      </c>
      <c r="F47" s="25">
        <v>110</v>
      </c>
      <c r="G47" s="2">
        <f t="shared" si="0"/>
        <v>495000</v>
      </c>
      <c r="H47" s="13" t="s">
        <v>12</v>
      </c>
      <c r="I47" s="13" t="s">
        <v>14</v>
      </c>
      <c r="J47" s="14" t="s">
        <v>121</v>
      </c>
      <c r="K47" s="13">
        <v>0</v>
      </c>
    </row>
    <row r="48" spans="1:11" ht="91.5" customHeight="1" x14ac:dyDescent="0.25">
      <c r="A48" s="9">
        <v>41</v>
      </c>
      <c r="B48" s="16" t="s">
        <v>94</v>
      </c>
      <c r="C48" s="16" t="s">
        <v>95</v>
      </c>
      <c r="D48" s="17" t="s">
        <v>32</v>
      </c>
      <c r="E48" s="12">
        <v>500</v>
      </c>
      <c r="F48" s="25">
        <v>840</v>
      </c>
      <c r="G48" s="2">
        <f t="shared" si="0"/>
        <v>420000</v>
      </c>
      <c r="H48" s="13" t="s">
        <v>12</v>
      </c>
      <c r="I48" s="13" t="s">
        <v>14</v>
      </c>
      <c r="J48" s="14" t="s">
        <v>121</v>
      </c>
      <c r="K48" s="13">
        <v>0</v>
      </c>
    </row>
    <row r="49" spans="1:11" ht="91.5" customHeight="1" x14ac:dyDescent="0.25">
      <c r="A49" s="9">
        <v>42</v>
      </c>
      <c r="B49" s="10" t="s">
        <v>96</v>
      </c>
      <c r="C49" s="10" t="s">
        <v>97</v>
      </c>
      <c r="D49" s="11" t="s">
        <v>23</v>
      </c>
      <c r="E49" s="12">
        <v>300</v>
      </c>
      <c r="F49" s="25">
        <v>180</v>
      </c>
      <c r="G49" s="2">
        <f t="shared" si="0"/>
        <v>54000</v>
      </c>
      <c r="H49" s="13" t="s">
        <v>12</v>
      </c>
      <c r="I49" s="13" t="s">
        <v>14</v>
      </c>
      <c r="J49" s="14" t="s">
        <v>121</v>
      </c>
      <c r="K49" s="13">
        <v>0</v>
      </c>
    </row>
    <row r="50" spans="1:11" ht="91.5" customHeight="1" x14ac:dyDescent="0.25">
      <c r="A50" s="9">
        <v>43</v>
      </c>
      <c r="B50" s="10" t="s">
        <v>98</v>
      </c>
      <c r="C50" s="10" t="s">
        <v>99</v>
      </c>
      <c r="D50" s="11" t="s">
        <v>23</v>
      </c>
      <c r="E50" s="12">
        <v>400</v>
      </c>
      <c r="F50" s="25">
        <v>187</v>
      </c>
      <c r="G50" s="2">
        <f t="shared" si="0"/>
        <v>74800</v>
      </c>
      <c r="H50" s="13" t="s">
        <v>12</v>
      </c>
      <c r="I50" s="13" t="s">
        <v>14</v>
      </c>
      <c r="J50" s="14" t="s">
        <v>121</v>
      </c>
      <c r="K50" s="13">
        <v>0</v>
      </c>
    </row>
    <row r="51" spans="1:11" ht="91.5" customHeight="1" x14ac:dyDescent="0.25">
      <c r="A51" s="9">
        <v>44</v>
      </c>
      <c r="B51" s="10" t="s">
        <v>100</v>
      </c>
      <c r="C51" s="10" t="s">
        <v>101</v>
      </c>
      <c r="D51" s="11" t="s">
        <v>23</v>
      </c>
      <c r="E51" s="12">
        <v>400</v>
      </c>
      <c r="F51" s="25">
        <v>552</v>
      </c>
      <c r="G51" s="2">
        <f t="shared" si="0"/>
        <v>220800</v>
      </c>
      <c r="H51" s="13" t="s">
        <v>12</v>
      </c>
      <c r="I51" s="13" t="s">
        <v>14</v>
      </c>
      <c r="J51" s="14" t="s">
        <v>121</v>
      </c>
      <c r="K51" s="13">
        <v>0</v>
      </c>
    </row>
    <row r="52" spans="1:11" ht="91.5" customHeight="1" x14ac:dyDescent="0.25">
      <c r="A52" s="9">
        <v>45</v>
      </c>
      <c r="B52" s="10" t="s">
        <v>102</v>
      </c>
      <c r="C52" s="10" t="s">
        <v>103</v>
      </c>
      <c r="D52" s="11" t="s">
        <v>23</v>
      </c>
      <c r="E52" s="12">
        <v>25000</v>
      </c>
      <c r="F52" s="25">
        <v>110</v>
      </c>
      <c r="G52" s="2">
        <f t="shared" si="0"/>
        <v>2750000</v>
      </c>
      <c r="H52" s="13" t="s">
        <v>12</v>
      </c>
      <c r="I52" s="13" t="s">
        <v>14</v>
      </c>
      <c r="J52" s="14" t="s">
        <v>121</v>
      </c>
      <c r="K52" s="13">
        <v>0</v>
      </c>
    </row>
    <row r="53" spans="1:11" ht="91.5" customHeight="1" x14ac:dyDescent="0.25">
      <c r="A53" s="9">
        <v>46</v>
      </c>
      <c r="B53" s="16" t="s">
        <v>104</v>
      </c>
      <c r="C53" s="16" t="s">
        <v>105</v>
      </c>
      <c r="D53" s="17" t="s">
        <v>32</v>
      </c>
      <c r="E53" s="12">
        <v>100</v>
      </c>
      <c r="F53" s="25">
        <v>583</v>
      </c>
      <c r="G53" s="2">
        <f t="shared" si="0"/>
        <v>58300</v>
      </c>
      <c r="H53" s="13" t="s">
        <v>12</v>
      </c>
      <c r="I53" s="13" t="s">
        <v>14</v>
      </c>
      <c r="J53" s="14" t="s">
        <v>121</v>
      </c>
      <c r="K53" s="13">
        <v>0</v>
      </c>
    </row>
    <row r="54" spans="1:11" ht="91.5" customHeight="1" x14ac:dyDescent="0.25">
      <c r="A54" s="9">
        <v>48</v>
      </c>
      <c r="B54" s="18" t="s">
        <v>106</v>
      </c>
      <c r="C54" s="18" t="s">
        <v>29</v>
      </c>
      <c r="D54" s="9" t="s">
        <v>23</v>
      </c>
      <c r="E54" s="12">
        <v>600</v>
      </c>
      <c r="F54" s="38">
        <v>100</v>
      </c>
      <c r="G54" s="2">
        <f t="shared" si="0"/>
        <v>60000</v>
      </c>
      <c r="H54" s="13" t="s">
        <v>12</v>
      </c>
      <c r="I54" s="13" t="s">
        <v>14</v>
      </c>
      <c r="J54" s="14" t="s">
        <v>121</v>
      </c>
      <c r="K54" s="13">
        <v>0</v>
      </c>
    </row>
    <row r="55" spans="1:11" ht="91.5" customHeight="1" x14ac:dyDescent="0.25">
      <c r="A55" s="9">
        <v>49</v>
      </c>
      <c r="B55" s="18" t="s">
        <v>107</v>
      </c>
      <c r="C55" s="19" t="s">
        <v>108</v>
      </c>
      <c r="D55" s="9" t="s">
        <v>32</v>
      </c>
      <c r="E55" s="12">
        <v>900</v>
      </c>
      <c r="F55" s="25">
        <v>745</v>
      </c>
      <c r="G55" s="2">
        <f t="shared" si="0"/>
        <v>670500</v>
      </c>
      <c r="H55" s="13" t="s">
        <v>12</v>
      </c>
      <c r="I55" s="13" t="s">
        <v>14</v>
      </c>
      <c r="J55" s="14" t="s">
        <v>121</v>
      </c>
      <c r="K55" s="13">
        <v>0</v>
      </c>
    </row>
    <row r="56" spans="1:11" ht="91.5" customHeight="1" x14ac:dyDescent="0.25">
      <c r="A56" s="9">
        <v>50</v>
      </c>
      <c r="B56" s="16" t="s">
        <v>109</v>
      </c>
      <c r="C56" s="16" t="s">
        <v>110</v>
      </c>
      <c r="D56" s="17" t="s">
        <v>32</v>
      </c>
      <c r="E56" s="12">
        <v>14510</v>
      </c>
      <c r="F56" s="25">
        <v>318</v>
      </c>
      <c r="G56" s="2">
        <f t="shared" si="0"/>
        <v>4614180</v>
      </c>
      <c r="H56" s="13" t="s">
        <v>12</v>
      </c>
      <c r="I56" s="13" t="s">
        <v>14</v>
      </c>
      <c r="J56" s="14" t="s">
        <v>121</v>
      </c>
      <c r="K56" s="13">
        <v>0</v>
      </c>
    </row>
    <row r="57" spans="1:11" ht="91.5" customHeight="1" x14ac:dyDescent="0.25">
      <c r="A57" s="9">
        <v>51</v>
      </c>
      <c r="B57" s="16" t="s">
        <v>109</v>
      </c>
      <c r="C57" s="16" t="s">
        <v>111</v>
      </c>
      <c r="D57" s="17" t="s">
        <v>32</v>
      </c>
      <c r="E57" s="12">
        <v>700</v>
      </c>
      <c r="F57" s="25">
        <v>738</v>
      </c>
      <c r="G57" s="2">
        <f t="shared" si="0"/>
        <v>516600</v>
      </c>
      <c r="H57" s="13" t="s">
        <v>12</v>
      </c>
      <c r="I57" s="13" t="s">
        <v>14</v>
      </c>
      <c r="J57" s="14" t="s">
        <v>121</v>
      </c>
      <c r="K57" s="13">
        <v>0</v>
      </c>
    </row>
    <row r="58" spans="1:11" ht="91.5" customHeight="1" x14ac:dyDescent="0.25">
      <c r="A58" s="9">
        <v>52</v>
      </c>
      <c r="B58" s="10" t="s">
        <v>112</v>
      </c>
      <c r="C58" s="10" t="s">
        <v>113</v>
      </c>
      <c r="D58" s="11" t="s">
        <v>32</v>
      </c>
      <c r="E58" s="12">
        <v>640</v>
      </c>
      <c r="F58" s="25">
        <v>4443</v>
      </c>
      <c r="G58" s="2">
        <f t="shared" si="0"/>
        <v>2843520</v>
      </c>
      <c r="H58" s="13" t="s">
        <v>12</v>
      </c>
      <c r="I58" s="13" t="s">
        <v>14</v>
      </c>
      <c r="J58" s="14" t="s">
        <v>121</v>
      </c>
      <c r="K58" s="13">
        <v>0</v>
      </c>
    </row>
    <row r="59" spans="1:11" ht="91.5" customHeight="1" x14ac:dyDescent="0.25">
      <c r="A59" s="9">
        <v>53</v>
      </c>
      <c r="B59" s="16" t="s">
        <v>109</v>
      </c>
      <c r="C59" s="16" t="s">
        <v>114</v>
      </c>
      <c r="D59" s="11" t="s">
        <v>32</v>
      </c>
      <c r="E59" s="12">
        <v>5470</v>
      </c>
      <c r="F59" s="25">
        <v>795</v>
      </c>
      <c r="G59" s="2">
        <f t="shared" si="0"/>
        <v>4348650</v>
      </c>
      <c r="H59" s="13" t="s">
        <v>12</v>
      </c>
      <c r="I59" s="13" t="s">
        <v>14</v>
      </c>
      <c r="J59" s="14" t="s">
        <v>121</v>
      </c>
      <c r="K59" s="13">
        <v>0</v>
      </c>
    </row>
    <row r="60" spans="1:11" ht="91.5" customHeight="1" x14ac:dyDescent="0.25">
      <c r="A60" s="9">
        <v>54</v>
      </c>
      <c r="B60" s="16" t="s">
        <v>115</v>
      </c>
      <c r="C60" s="16" t="s">
        <v>116</v>
      </c>
      <c r="D60" s="17" t="s">
        <v>32</v>
      </c>
      <c r="E60" s="12">
        <v>7</v>
      </c>
      <c r="F60" s="25">
        <v>1348</v>
      </c>
      <c r="G60" s="2">
        <f t="shared" si="0"/>
        <v>9436</v>
      </c>
      <c r="H60" s="13" t="s">
        <v>12</v>
      </c>
      <c r="I60" s="13" t="s">
        <v>14</v>
      </c>
      <c r="J60" s="14" t="s">
        <v>121</v>
      </c>
      <c r="K60" s="13">
        <v>0</v>
      </c>
    </row>
    <row r="61" spans="1:11" ht="91.5" customHeight="1" x14ac:dyDescent="0.25">
      <c r="A61" s="9">
        <v>55</v>
      </c>
      <c r="B61" s="10" t="s">
        <v>117</v>
      </c>
      <c r="C61" s="10" t="s">
        <v>118</v>
      </c>
      <c r="D61" s="11" t="s">
        <v>23</v>
      </c>
      <c r="E61" s="12">
        <v>20000</v>
      </c>
      <c r="F61" s="25">
        <v>110</v>
      </c>
      <c r="G61" s="2">
        <f t="shared" si="0"/>
        <v>2200000</v>
      </c>
      <c r="H61" s="13" t="s">
        <v>12</v>
      </c>
      <c r="I61" s="13" t="s">
        <v>14</v>
      </c>
      <c r="J61" s="14" t="s">
        <v>121</v>
      </c>
      <c r="K61" s="13">
        <v>0</v>
      </c>
    </row>
    <row r="62" spans="1:11" ht="91.5" customHeight="1" x14ac:dyDescent="0.25">
      <c r="A62" s="9">
        <v>56</v>
      </c>
      <c r="B62" s="15" t="s">
        <v>119</v>
      </c>
      <c r="C62" s="10" t="s">
        <v>120</v>
      </c>
      <c r="D62" s="11" t="s">
        <v>23</v>
      </c>
      <c r="E62" s="12">
        <v>480</v>
      </c>
      <c r="F62" s="25">
        <v>110</v>
      </c>
      <c r="G62" s="2">
        <f t="shared" si="0"/>
        <v>52800</v>
      </c>
      <c r="H62" s="13" t="s">
        <v>12</v>
      </c>
      <c r="I62" s="13" t="s">
        <v>14</v>
      </c>
      <c r="J62" s="14" t="s">
        <v>121</v>
      </c>
      <c r="K62" s="13">
        <v>0</v>
      </c>
    </row>
    <row r="63" spans="1:11" s="22" customFormat="1" ht="27" customHeight="1" x14ac:dyDescent="0.25">
      <c r="A63" s="20"/>
      <c r="B63" s="21"/>
      <c r="C63" s="29" t="s">
        <v>10</v>
      </c>
      <c r="D63" s="30"/>
      <c r="E63" s="30"/>
      <c r="F63" s="31"/>
      <c r="G63" s="3">
        <f>SUM(G8:G62)</f>
        <v>46085443</v>
      </c>
      <c r="H63" s="3"/>
      <c r="I63" s="21"/>
      <c r="J63" s="21"/>
      <c r="K63" s="21"/>
    </row>
    <row r="65" spans="1:11" s="1" customFormat="1" ht="18.75" customHeight="1" x14ac:dyDescent="0.25">
      <c r="A65" s="5"/>
      <c r="B65" s="32" t="s">
        <v>15</v>
      </c>
      <c r="C65" s="32"/>
      <c r="D65" s="5"/>
      <c r="E65" s="5"/>
      <c r="F65" s="27"/>
      <c r="G65" s="23" t="s">
        <v>17</v>
      </c>
      <c r="I65" s="8"/>
      <c r="J65" s="8"/>
      <c r="K65" s="8"/>
    </row>
    <row r="66" spans="1:11" s="1" customFormat="1" ht="18.75" customHeight="1" x14ac:dyDescent="0.25">
      <c r="A66" s="5"/>
      <c r="B66" s="23"/>
      <c r="C66" s="23"/>
      <c r="D66" s="5"/>
      <c r="E66" s="5"/>
      <c r="F66" s="27"/>
      <c r="G66" s="23"/>
      <c r="I66" s="8"/>
      <c r="J66" s="8"/>
      <c r="K66" s="8"/>
    </row>
    <row r="67" spans="1:11" s="1" customFormat="1" ht="18.75" customHeight="1" x14ac:dyDescent="0.25">
      <c r="A67" s="5"/>
      <c r="B67" s="23"/>
      <c r="C67" s="23"/>
      <c r="D67" s="5"/>
      <c r="E67" s="5"/>
      <c r="F67" s="27"/>
      <c r="G67" s="23"/>
      <c r="I67" s="8"/>
      <c r="J67" s="8"/>
      <c r="K67" s="8"/>
    </row>
    <row r="68" spans="1:11" s="1" customFormat="1" ht="18.75" customHeight="1" x14ac:dyDescent="0.25">
      <c r="A68" s="5"/>
      <c r="B68" s="23"/>
      <c r="C68" s="23"/>
      <c r="D68" s="5"/>
      <c r="E68" s="5"/>
      <c r="F68" s="27"/>
      <c r="G68" s="23"/>
      <c r="I68" s="8"/>
      <c r="J68" s="8"/>
      <c r="K68" s="8"/>
    </row>
  </sheetData>
  <autoFilter ref="A7:K63"/>
  <mergeCells count="14">
    <mergeCell ref="J6:J7"/>
    <mergeCell ref="K6:K7"/>
    <mergeCell ref="C63:F63"/>
    <mergeCell ref="B65:C65"/>
    <mergeCell ref="A4:J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conditionalFormatting sqref="B8">
    <cfRule type="duplicateValues" dxfId="7" priority="7"/>
  </conditionalFormatting>
  <conditionalFormatting sqref="B9:B10">
    <cfRule type="duplicateValues" dxfId="6" priority="6"/>
  </conditionalFormatting>
  <conditionalFormatting sqref="B19 B16">
    <cfRule type="duplicateValues" dxfId="5" priority="8"/>
  </conditionalFormatting>
  <conditionalFormatting sqref="B28:B29">
    <cfRule type="duplicateValues" dxfId="4" priority="5"/>
  </conditionalFormatting>
  <conditionalFormatting sqref="B33">
    <cfRule type="duplicateValues" dxfId="3" priority="4"/>
  </conditionalFormatting>
  <conditionalFormatting sqref="B39">
    <cfRule type="duplicateValues" dxfId="2" priority="3"/>
  </conditionalFormatting>
  <conditionalFormatting sqref="B47 B49:B52">
    <cfRule type="duplicateValues" dxfId="1" priority="2"/>
  </conditionalFormatting>
  <conditionalFormatting sqref="B61">
    <cfRule type="duplicateValues" dxfId="0" priority="1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2024-01-19T08:35:59Z</dcterms:modified>
</cp:coreProperties>
</file>